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34" documentId="8_{74DFE8BE-3D4B-4400-A55C-EDA5331C5325}" xr6:coauthVersionLast="47" xr6:coauthVersionMax="47" xr10:uidLastSave="{F1453F08-23BA-47DF-B4F5-92B614721615}"/>
  <bookViews>
    <workbookView xWindow="-120" yWindow="-120" windowWidth="20730" windowHeight="11160" xr2:uid="{00000000-000D-0000-FFFF-FFFF00000000}"/>
  </bookViews>
  <sheets>
    <sheet name="Bonfim" sheetId="2" r:id="rId1"/>
    <sheet name="Canta" sheetId="3" r:id="rId2"/>
    <sheet name="Pau Rainha" sheetId="4" r:id="rId3"/>
    <sheet name="Santa Luz" sheetId="6" r:id="rId4"/>
  </sheets>
  <definedNames>
    <definedName name="_xlnm._FilterDatabase" localSheetId="0" hidden="1">Bonfim!$B$1:$G$1</definedName>
    <definedName name="_xlnm._FilterDatabase" localSheetId="1" hidden="1">Canta!$B$1:$G$1</definedName>
    <definedName name="_xlnm._FilterDatabase" localSheetId="2" hidden="1">'Pau Rainha'!$B$1:$G$1</definedName>
    <definedName name="_xlnm._FilterDatabase" localSheetId="3" hidden="1">'Santa Luz'!$B$1:$G$1</definedName>
    <definedName name="_xlnm.Print_Area" localSheetId="1">Canta!$A$1:$N$10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" l="1"/>
  <c r="D10" i="3"/>
  <c r="D22" i="4"/>
  <c r="D32" i="6"/>
</calcChain>
</file>

<file path=xl/sharedStrings.xml><?xml version="1.0" encoding="utf-8"?>
<sst xmlns="http://schemas.openxmlformats.org/spreadsheetml/2006/main" count="310" uniqueCount="133">
  <si>
    <t>Total</t>
  </si>
  <si>
    <t>Data do Pagamento</t>
  </si>
  <si>
    <t>Fornecedor</t>
  </si>
  <si>
    <t>Valor</t>
  </si>
  <si>
    <t>Documento</t>
  </si>
  <si>
    <t>Comentário</t>
  </si>
  <si>
    <t xml:space="preserve">                                                          </t>
  </si>
  <si>
    <t xml:space="preserve">  </t>
  </si>
  <si>
    <t>PLANALTO IND. E COM. LTDA</t>
  </si>
  <si>
    <t>PATIO BOA MASSA</t>
  </si>
  <si>
    <t>PROFORMA - 11.2021 -PLANALTO - C</t>
  </si>
  <si>
    <t>PROFORMA - 11.2021 - PLANALTO - PR</t>
  </si>
  <si>
    <t>ELIPSE SOFTWARE LTDA</t>
  </si>
  <si>
    <t>NF 119659 - ELIPSE - B</t>
  </si>
  <si>
    <t>NF 119654 - ELIPSE - SL</t>
  </si>
  <si>
    <t>GSL METALÚRGICA S/A</t>
  </si>
  <si>
    <t>NF-29431 - GSL - B</t>
  </si>
  <si>
    <t>CEDISA CENTRAL DE AÇO S/A</t>
  </si>
  <si>
    <t>WEG EQUIPAMENTOS ELETRICOS S.A</t>
  </si>
  <si>
    <t>FURUKAWA ELETRIC LATAM S.A</t>
  </si>
  <si>
    <t>NF 570901 - FURUKAWA - SL</t>
  </si>
  <si>
    <t>NF-570902 - FURUKAWA - B</t>
  </si>
  <si>
    <t>NF 0091075 - CEDISA- B</t>
  </si>
  <si>
    <t>NF 91403 - CEDISA - B</t>
  </si>
  <si>
    <t>PROFORMA 019 - WEG- B</t>
  </si>
  <si>
    <t>PROFORMA 020 - WEG - SL</t>
  </si>
  <si>
    <t>ACQUAPOÇOS EIRELI - ME</t>
  </si>
  <si>
    <t>ARTTEC COMERCIAL, IMPORTACAO, EXPORTACAO E ENGENHARIA LTDA</t>
  </si>
  <si>
    <t>COMPANHIA DE AGUA E ESGOTO DE RORAIMA - CAER</t>
  </si>
  <si>
    <t>FATOR SEGURADORA SA</t>
  </si>
  <si>
    <t>LYON ASSESSORIA, CONSULTORIA E SERVICOS DE NATUREZA EMPRESARIAL LTDA</t>
  </si>
  <si>
    <t>RORAIMA ENERGIA</t>
  </si>
  <si>
    <t>SIGLID CUNHA DOS SANTOS</t>
  </si>
  <si>
    <t>ACQUAPOÇOS EIRELI - ME - NF - 644</t>
  </si>
  <si>
    <t>ARTTEC COMERCIAL, IMPORTACAO - NF - 164</t>
  </si>
  <si>
    <t>FATOR SEGURADORA SA - FAT - 40273</t>
  </si>
  <si>
    <t>LYON ASSESSORIA, CONSULTORIA E SERVICOS DE NATUREZA - NF - 300</t>
  </si>
  <si>
    <t>RORAIMA ENERGIA - FAT - 8128767</t>
  </si>
  <si>
    <t>SIGLID CUNHA DOS SANTOS - NF - 179</t>
  </si>
  <si>
    <t xml:space="preserve">SIMPLIFIC PAVARINI DISTRIBUIDORA </t>
  </si>
  <si>
    <t>SIMPLIFIC PAVARINI DISTRIBUIDORA - FATURA - 7060</t>
  </si>
  <si>
    <t>COMPANHIA DE AGUA - FAT - 18478422</t>
  </si>
  <si>
    <t>FCSTONE DO BRASIL CONSULTORIA</t>
  </si>
  <si>
    <t>FCSTONE DO BRASIL CONSULTORIA - NF - 31379</t>
  </si>
  <si>
    <t>SIMPLIFIC PAVARINI DISTRIBUIDORA - FATURA - 7082</t>
  </si>
  <si>
    <t>FCSTONE DO BRASIL CONSULTORIA - NF - 31381</t>
  </si>
  <si>
    <t>ARTTEC COMERCIAL, IMPORTACAO - NF - 165</t>
  </si>
  <si>
    <t>FATOR SEGURADORA SA - FAT - 40277</t>
  </si>
  <si>
    <t>LYON ASSESSORIA, CONSULTORIA E SERVICOS DE NATUREZA - NF - 301</t>
  </si>
  <si>
    <t>SIGLID CUNHA DOS SANTOS - NF - 178</t>
  </si>
  <si>
    <t>A P FACCIO - AUTO POSTO KARAKAS</t>
  </si>
  <si>
    <t>CASA DO ADUBO SA</t>
  </si>
  <si>
    <t>CAVACO FORTE SOLUÇÕES AGROINDUSTRIAIS LTDA</t>
  </si>
  <si>
    <t>ECO EMPREENDIMENTOS AMBIENTAIS LTDA</t>
  </si>
  <si>
    <t>FLORA SINOP LTDA EP</t>
  </si>
  <si>
    <t>POTENCIA AGRICOLA LTDA</t>
  </si>
  <si>
    <t>PRG L DA SILVA - DEEP MEDIA</t>
  </si>
  <si>
    <t>RORAIMA COMERCIO E REPRESENTACAO DE PRODUTOS AGROPECUARIOS LTDA</t>
  </si>
  <si>
    <t>A P FACCIO - AUTO POSTO KARAKAS - NF - 41774</t>
  </si>
  <si>
    <t>ARTTEC COMERCIAL, IMPORTACAO - NF - 166</t>
  </si>
  <si>
    <t>CASA DO ADUBO - NF - 41319</t>
  </si>
  <si>
    <t>CAVACO FORTE SOLUÇÕES AGROINDUSTRIAIS LTDA - CTE - 16092</t>
  </si>
  <si>
    <t>ECO EMPREENDIMENTOS - CTE - 32</t>
  </si>
  <si>
    <t>ECO EMPREENDIMENTOS - CTE - 33</t>
  </si>
  <si>
    <t>ECO EMPREENDIMENTOS - NF - 821</t>
  </si>
  <si>
    <t>FLORA SINOP LTDA EP - NF - 4890</t>
  </si>
  <si>
    <t>FATOR SEGURADORA SA - FAT - 40281</t>
  </si>
  <si>
    <t>LYON ASSESSORIA, CONSULTORIA E SERVICOS DE NATUREZA - NF - 302</t>
  </si>
  <si>
    <t>POTENCIA AGRICOLA LTDA - NF - 23988</t>
  </si>
  <si>
    <t>POTENCIA AGRICOLA LTDA - NF - 24218</t>
  </si>
  <si>
    <t>FCSTONE DO BRASIL CONSULTORIA - NF - 31380</t>
  </si>
  <si>
    <t>PRG L DA SILVA - DEEP MEDIA - NF - 41</t>
  </si>
  <si>
    <t>SIGLID CUNHA DOS SANTOS - NF - 177</t>
  </si>
  <si>
    <t>SIMPLIFIC PAVARINI DISTRIBUIDORA - FATURA - 7104</t>
  </si>
  <si>
    <t>RORAIMA COMERCIO E REPRESENTACAO - NF - 11488</t>
  </si>
  <si>
    <t>ACCOUNTFY SERVICO DE SOFTWARE LTDA</t>
  </si>
  <si>
    <t>FACE ENGENHARIA LTDA</t>
  </si>
  <si>
    <t>FERNANDO RUIZ LIMA</t>
  </si>
  <si>
    <t>MZ CONSULT SERVICOS E NEGOCIOS LTDA</t>
  </si>
  <si>
    <t>OMNIA CONSUL AUDITORIA E CONTABILIDADE LTDA ME</t>
  </si>
  <si>
    <t>WORLD TRAVEL TURISMO</t>
  </si>
  <si>
    <t>UNIMED SEGUROS SAUDE - FAT - 3090581</t>
  </si>
  <si>
    <t>UNIMED SEGUROS SAUDE</t>
  </si>
  <si>
    <t>FERNANDO RUIZ - NF - 88</t>
  </si>
  <si>
    <t>RORAIMA ENERGIA - FAT - 8121117</t>
  </si>
  <si>
    <t>WORLD TRAVEL - FAT - 977</t>
  </si>
  <si>
    <t>A P FACCIO - AUTO POSTO KARAKAS - NF - 41773</t>
  </si>
  <si>
    <t>ACCOUNTFY SERVICO - NF - 5476</t>
  </si>
  <si>
    <t>ARTTEC COMERCIAL, IMPORTACAO - NF - 167</t>
  </si>
  <si>
    <t>CAVACO FORTE SOLUÇÕES AGROINDUSTRIAIS LTDA - CTE - 16091</t>
  </si>
  <si>
    <t>ECO EMPREENDIMENTOS - CTE - 031</t>
  </si>
  <si>
    <t>ECO EMPREENDIMENTOS - CTE - 34</t>
  </si>
  <si>
    <t>ECO EMPREENDIMENTOS - NF - 820</t>
  </si>
  <si>
    <t>FACE ENGENHARIA - CONTRATO</t>
  </si>
  <si>
    <t>FATOR SEGURADORA - NF - 40269</t>
  </si>
  <si>
    <t>FCSTONE DO BRASIL CONSULTORIA - NF - 31378</t>
  </si>
  <si>
    <t>CASA DO ADUBO - NF - 41320</t>
  </si>
  <si>
    <t>FLORA SINOP LTDA EP - NF - 4891</t>
  </si>
  <si>
    <t>LYON ASSESSORIA, CONSULTORIA E SERVICOS DE NATUREZA - NF - 303</t>
  </si>
  <si>
    <t>OMNIA CONSUL AUDITORIA - FAT - 3652</t>
  </si>
  <si>
    <t>POTENCIA AGRICOLA LTDA - NF - 23989</t>
  </si>
  <si>
    <t>POTENCIA AGRICOLA LTDA - NF - 24217</t>
  </si>
  <si>
    <t>PRG L DA SILVA - DEEP MEDIA - NF - 42</t>
  </si>
  <si>
    <t>SIGLID CUNHA DOS SANTOS - NF - 176</t>
  </si>
  <si>
    <t>MZ CONSULT SERVICOS  - FAT - 62761</t>
  </si>
  <si>
    <t>RORAIMA COMERCIO - NF - 11686</t>
  </si>
  <si>
    <t>SIMPLIFIC PAVARINI DISTRIBUIDORA - FATURA - 7126</t>
  </si>
  <si>
    <t>Tipo</t>
  </si>
  <si>
    <t>Pagamento</t>
  </si>
  <si>
    <t>Construção de Poços</t>
  </si>
  <si>
    <t>Assessoria e estudos pré-leilão</t>
  </si>
  <si>
    <t>Assessoria de gestão na implantação do projeto</t>
  </si>
  <si>
    <t>Serviços Fiduciários</t>
  </si>
  <si>
    <t>Aço</t>
  </si>
  <si>
    <t>Software</t>
  </si>
  <si>
    <t>Cabo</t>
  </si>
  <si>
    <t>Estrutura Metálica</t>
  </si>
  <si>
    <t>Ferragens</t>
  </si>
  <si>
    <t>Pátio de Biomassa</t>
  </si>
  <si>
    <t xml:space="preserve">Energia </t>
  </si>
  <si>
    <t>Combustível</t>
  </si>
  <si>
    <t>Insumos</t>
  </si>
  <si>
    <t>Manutenção de Viveiros</t>
  </si>
  <si>
    <t>Implantação 2º Ciclo</t>
  </si>
  <si>
    <t>Serviços de Viagem</t>
  </si>
  <si>
    <t>Seguro Saúde</t>
  </si>
  <si>
    <t>Energia</t>
  </si>
  <si>
    <t xml:space="preserve">Serviços de Manutenção do Website </t>
  </si>
  <si>
    <t>Serviços de TI</t>
  </si>
  <si>
    <t>Transporte</t>
  </si>
  <si>
    <t>Seguradora</t>
  </si>
  <si>
    <t>Taxa de água</t>
  </si>
  <si>
    <t>Serviços Terceirizados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</si>
</sst>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0" fontId="0" fillId="2" borderId="2" xfId="0" applyFont="1" applyFill="1" applyBorder="1" applyAlignment="1">
      <alignment vertical="center"/>
    </xf>
    <xf numFmtId="14" fontId="0" fillId="2" borderId="2" xfId="0" applyNumberFormat="1" applyFill="1" applyBorder="1" applyAlignment="1">
      <alignment horizontal="center" vertical="center"/>
    </xf>
    <xf numFmtId="14" fontId="0" fillId="2" borderId="2" xfId="0" applyNumberFormat="1" applyFont="1" applyFill="1" applyBorder="1" applyAlignment="1">
      <alignment vertical="center"/>
    </xf>
    <xf numFmtId="4" fontId="0" fillId="0" borderId="0" xfId="0" applyNumberFormat="1" applyFill="1" applyAlignment="1">
      <alignment horizontal="center" vertical="center"/>
    </xf>
    <xf numFmtId="0" fontId="0" fillId="0" borderId="2" xfId="0" applyFont="1" applyFill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2" borderId="0" xfId="0" applyNumberFormat="1" applyFill="1" applyBorder="1" applyAlignment="1">
      <alignment horizontal="center" vertical="center"/>
    </xf>
    <xf numFmtId="14" fontId="0" fillId="0" borderId="2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14" fontId="0" fillId="2" borderId="0" xfId="0" applyNumberFormat="1" applyFont="1" applyFill="1" applyBorder="1" applyAlignment="1">
      <alignment vertical="center"/>
    </xf>
    <xf numFmtId="0" fontId="0" fillId="2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left" wrapText="1"/>
    </xf>
    <xf numFmtId="14" fontId="0" fillId="2" borderId="2" xfId="0" applyNumberFormat="1" applyFont="1" applyFill="1" applyBorder="1" applyAlignment="1">
      <alignment horizontal="center" vertical="center"/>
    </xf>
    <xf numFmtId="44" fontId="0" fillId="2" borderId="2" xfId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left" vertical="center" wrapText="1"/>
    </xf>
    <xf numFmtId="14" fontId="0" fillId="0" borderId="2" xfId="0" applyNumberFormat="1" applyFont="1" applyFill="1" applyBorder="1" applyAlignment="1">
      <alignment horizontal="center" vertical="center"/>
    </xf>
    <xf numFmtId="44" fontId="0" fillId="0" borderId="2" xfId="1" applyFont="1" applyFill="1" applyBorder="1" applyAlignment="1">
      <alignment horizontal="right"/>
    </xf>
    <xf numFmtId="44" fontId="2" fillId="0" borderId="0" xfId="1" applyFont="1" applyFill="1" applyBorder="1" applyAlignment="1">
      <alignment horizontal="right"/>
    </xf>
    <xf numFmtId="44" fontId="0" fillId="0" borderId="2" xfId="1" applyFont="1" applyFill="1" applyBorder="1" applyAlignment="1">
      <alignment horizontal="right" vertical="center"/>
    </xf>
    <xf numFmtId="0" fontId="0" fillId="0" borderId="0" xfId="0" applyFont="1" applyAlignment="1">
      <alignment horizontal="center" vertical="center"/>
    </xf>
    <xf numFmtId="44" fontId="0" fillId="2" borderId="2" xfId="1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1:G24"/>
  <sheetViews>
    <sheetView showGridLines="0" tabSelected="1" zoomScaleNormal="100" workbookViewId="0">
      <pane ySplit="1" topLeftCell="A2" activePane="bottomLeft" state="frozen"/>
      <selection pane="bottomLeft" activeCell="D18" sqref="D18"/>
    </sheetView>
  </sheetViews>
  <sheetFormatPr defaultColWidth="9.140625" defaultRowHeight="15" x14ac:dyDescent="0.25"/>
  <cols>
    <col min="1" max="1" width="2.7109375" style="1" customWidth="1"/>
    <col min="2" max="2" width="18.5703125" style="2" customWidth="1"/>
    <col min="3" max="3" width="38.5703125" style="2" customWidth="1"/>
    <col min="4" max="4" width="22.28515625" style="2" customWidth="1"/>
    <col min="5" max="5" width="48.28515625" style="12" customWidth="1"/>
    <col min="6" max="6" width="20.7109375" style="1" bestFit="1" customWidth="1"/>
    <col min="7" max="7" width="11" style="1" bestFit="1" customWidth="1"/>
    <col min="8" max="16384" width="9.14062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107</v>
      </c>
    </row>
    <row r="2" spans="1:7" x14ac:dyDescent="0.25">
      <c r="A2" s="2">
        <v>1</v>
      </c>
      <c r="B2" s="39">
        <v>44423</v>
      </c>
      <c r="C2" s="37" t="s">
        <v>26</v>
      </c>
      <c r="D2" s="40">
        <v>39880</v>
      </c>
      <c r="E2" s="41" t="s">
        <v>33</v>
      </c>
      <c r="F2" s="42" t="s">
        <v>109</v>
      </c>
      <c r="G2" s="17" t="s">
        <v>108</v>
      </c>
    </row>
    <row r="3" spans="1:7" ht="30" x14ac:dyDescent="0.25">
      <c r="A3" s="2">
        <v>2</v>
      </c>
      <c r="B3" s="39">
        <v>44423</v>
      </c>
      <c r="C3" s="37" t="s">
        <v>27</v>
      </c>
      <c r="D3" s="40">
        <v>20534.25</v>
      </c>
      <c r="E3" s="41" t="s">
        <v>34</v>
      </c>
      <c r="F3" s="42" t="s">
        <v>110</v>
      </c>
      <c r="G3" s="17" t="s">
        <v>108</v>
      </c>
    </row>
    <row r="4" spans="1:7" x14ac:dyDescent="0.25">
      <c r="A4" s="2">
        <v>3</v>
      </c>
      <c r="B4" s="39">
        <v>44423</v>
      </c>
      <c r="C4" s="37" t="s">
        <v>17</v>
      </c>
      <c r="D4" s="40">
        <v>52425.34</v>
      </c>
      <c r="E4" s="41" t="s">
        <v>23</v>
      </c>
      <c r="F4" s="42" t="s">
        <v>113</v>
      </c>
      <c r="G4" s="17" t="s">
        <v>108</v>
      </c>
    </row>
    <row r="5" spans="1:7" x14ac:dyDescent="0.25">
      <c r="A5" s="2">
        <v>4</v>
      </c>
      <c r="B5" s="39">
        <v>44423</v>
      </c>
      <c r="C5" s="37" t="s">
        <v>17</v>
      </c>
      <c r="D5" s="40">
        <v>36226.26</v>
      </c>
      <c r="E5" s="41" t="s">
        <v>22</v>
      </c>
      <c r="F5" s="42" t="s">
        <v>113</v>
      </c>
      <c r="G5" s="17" t="s">
        <v>108</v>
      </c>
    </row>
    <row r="6" spans="1:7" ht="30" x14ac:dyDescent="0.25">
      <c r="A6" s="2">
        <v>5</v>
      </c>
      <c r="B6" s="39">
        <v>44423</v>
      </c>
      <c r="C6" s="37" t="s">
        <v>28</v>
      </c>
      <c r="D6" s="40">
        <v>501.13</v>
      </c>
      <c r="E6" s="41" t="s">
        <v>41</v>
      </c>
      <c r="F6" s="42" t="s">
        <v>131</v>
      </c>
      <c r="G6" s="17" t="s">
        <v>108</v>
      </c>
    </row>
    <row r="7" spans="1:7" x14ac:dyDescent="0.25">
      <c r="A7" s="2">
        <v>6</v>
      </c>
      <c r="B7" s="39">
        <v>44423</v>
      </c>
      <c r="C7" s="37" t="s">
        <v>12</v>
      </c>
      <c r="D7" s="40">
        <v>230247.5</v>
      </c>
      <c r="E7" s="41" t="s">
        <v>13</v>
      </c>
      <c r="F7" s="42" t="s">
        <v>114</v>
      </c>
      <c r="G7" s="17" t="s">
        <v>108</v>
      </c>
    </row>
    <row r="8" spans="1:7" x14ac:dyDescent="0.25">
      <c r="A8" s="2">
        <v>7</v>
      </c>
      <c r="B8" s="39">
        <v>44423</v>
      </c>
      <c r="C8" s="37" t="s">
        <v>29</v>
      </c>
      <c r="D8" s="40">
        <v>4292.8500000000004</v>
      </c>
      <c r="E8" s="41" t="s">
        <v>35</v>
      </c>
      <c r="F8" s="42" t="s">
        <v>130</v>
      </c>
      <c r="G8" s="17" t="s">
        <v>108</v>
      </c>
    </row>
    <row r="9" spans="1:7" ht="30" x14ac:dyDescent="0.25">
      <c r="A9" s="2">
        <v>8</v>
      </c>
      <c r="B9" s="39">
        <v>44423</v>
      </c>
      <c r="C9" s="37" t="s">
        <v>42</v>
      </c>
      <c r="D9" s="40">
        <v>61602.7</v>
      </c>
      <c r="E9" s="41" t="s">
        <v>43</v>
      </c>
      <c r="F9" s="42" t="s">
        <v>110</v>
      </c>
      <c r="G9" s="17" t="s">
        <v>108</v>
      </c>
    </row>
    <row r="10" spans="1:7" x14ac:dyDescent="0.25">
      <c r="A10" s="2">
        <v>9</v>
      </c>
      <c r="B10" s="39">
        <v>44423</v>
      </c>
      <c r="C10" s="37" t="s">
        <v>19</v>
      </c>
      <c r="D10" s="40">
        <v>34247.49</v>
      </c>
      <c r="E10" s="41" t="s">
        <v>21</v>
      </c>
      <c r="F10" s="42" t="s">
        <v>115</v>
      </c>
      <c r="G10" s="17" t="s">
        <v>108</v>
      </c>
    </row>
    <row r="11" spans="1:7" x14ac:dyDescent="0.25">
      <c r="A11" s="2">
        <v>10</v>
      </c>
      <c r="B11" s="39">
        <v>44423</v>
      </c>
      <c r="C11" s="38" t="s">
        <v>15</v>
      </c>
      <c r="D11" s="40">
        <v>12240</v>
      </c>
      <c r="E11" s="41" t="s">
        <v>16</v>
      </c>
      <c r="F11" s="42" t="s">
        <v>116</v>
      </c>
      <c r="G11" s="17" t="s">
        <v>108</v>
      </c>
    </row>
    <row r="12" spans="1:7" ht="45" x14ac:dyDescent="0.25">
      <c r="A12" s="2">
        <v>11</v>
      </c>
      <c r="B12" s="39">
        <v>44423</v>
      </c>
      <c r="C12" s="37" t="s">
        <v>30</v>
      </c>
      <c r="D12" s="40">
        <v>12500</v>
      </c>
      <c r="E12" s="41" t="s">
        <v>36</v>
      </c>
      <c r="F12" s="42" t="s">
        <v>111</v>
      </c>
      <c r="G12" s="17" t="s">
        <v>108</v>
      </c>
    </row>
    <row r="13" spans="1:7" x14ac:dyDescent="0.25">
      <c r="A13" s="2">
        <v>12</v>
      </c>
      <c r="B13" s="39">
        <v>44423</v>
      </c>
      <c r="C13" s="37" t="s">
        <v>31</v>
      </c>
      <c r="D13" s="40">
        <v>6096.74</v>
      </c>
      <c r="E13" s="41" t="s">
        <v>37</v>
      </c>
      <c r="F13" s="42" t="s">
        <v>126</v>
      </c>
      <c r="G13" s="17" t="s">
        <v>108</v>
      </c>
    </row>
    <row r="14" spans="1:7" x14ac:dyDescent="0.25">
      <c r="A14" s="2">
        <v>13</v>
      </c>
      <c r="B14" s="39">
        <v>44423</v>
      </c>
      <c r="C14" s="37" t="s">
        <v>32</v>
      </c>
      <c r="D14" s="40">
        <v>1520.29</v>
      </c>
      <c r="E14" s="41" t="s">
        <v>38</v>
      </c>
      <c r="F14" s="42" t="s">
        <v>129</v>
      </c>
      <c r="G14" s="17" t="s">
        <v>108</v>
      </c>
    </row>
    <row r="15" spans="1:7" x14ac:dyDescent="0.25">
      <c r="A15" s="2">
        <v>14</v>
      </c>
      <c r="B15" s="39">
        <v>44423</v>
      </c>
      <c r="C15" s="37" t="s">
        <v>39</v>
      </c>
      <c r="D15" s="40">
        <v>481.88</v>
      </c>
      <c r="E15" s="41" t="s">
        <v>40</v>
      </c>
      <c r="F15" s="42" t="s">
        <v>112</v>
      </c>
      <c r="G15" s="17" t="s">
        <v>108</v>
      </c>
    </row>
    <row r="16" spans="1:7" x14ac:dyDescent="0.25">
      <c r="A16" s="2">
        <v>15</v>
      </c>
      <c r="B16" s="39">
        <v>44423</v>
      </c>
      <c r="C16" s="37" t="s">
        <v>18</v>
      </c>
      <c r="D16" s="40">
        <v>63709.22</v>
      </c>
      <c r="E16" s="41" t="s">
        <v>24</v>
      </c>
      <c r="F16" s="42" t="s">
        <v>117</v>
      </c>
      <c r="G16" s="17" t="s">
        <v>108</v>
      </c>
    </row>
    <row r="17" spans="2:7" x14ac:dyDescent="0.25">
      <c r="B17" s="21"/>
      <c r="C17" s="22"/>
      <c r="D17" s="23"/>
      <c r="E17" s="24"/>
      <c r="F17" s="25"/>
      <c r="G17" s="26"/>
    </row>
    <row r="18" spans="2:7" s="8" customFormat="1" x14ac:dyDescent="0.25">
      <c r="B18" s="3" t="s">
        <v>0</v>
      </c>
      <c r="C18" s="3"/>
      <c r="D18" s="6">
        <f>SUM(D2:D17)</f>
        <v>576505.64999999991</v>
      </c>
      <c r="E18" s="11"/>
      <c r="F18" s="5"/>
    </row>
    <row r="19" spans="2:7" x14ac:dyDescent="0.25">
      <c r="B19" s="15"/>
      <c r="D19" s="13"/>
    </row>
    <row r="20" spans="2:7" s="8" customFormat="1" x14ac:dyDescent="0.25">
      <c r="B20" s="14"/>
      <c r="C20" s="3"/>
      <c r="D20" s="6"/>
      <c r="E20" s="11" t="s">
        <v>7</v>
      </c>
      <c r="F20" s="5"/>
    </row>
    <row r="21" spans="2:7" x14ac:dyDescent="0.25">
      <c r="D21" s="9"/>
    </row>
    <row r="22" spans="2:7" x14ac:dyDescent="0.25">
      <c r="D22" s="9"/>
      <c r="E22" s="19"/>
    </row>
    <row r="23" spans="2:7" x14ac:dyDescent="0.25">
      <c r="E23" s="19"/>
    </row>
    <row r="24" spans="2:7" x14ac:dyDescent="0.25">
      <c r="E24" s="19"/>
    </row>
  </sheetData>
  <autoFilter ref="B1:G1" xr:uid="{353ABEB7-7AB4-466D-971B-5EC20B74BC8B}"/>
  <sortState xmlns:xlrd2="http://schemas.microsoft.com/office/spreadsheetml/2017/richdata2" ref="B2:F16">
    <sortCondition ref="C2:C16"/>
  </sortState>
  <phoneticPr fontId="3" type="noConversion"/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1:G18"/>
  <sheetViews>
    <sheetView showGridLines="0" zoomScaleNormal="100" workbookViewId="0">
      <pane ySplit="1" topLeftCell="A2" activePane="bottomLeft" state="frozen"/>
      <selection pane="bottomLeft" activeCell="D10" sqref="D10"/>
    </sheetView>
  </sheetViews>
  <sheetFormatPr defaultColWidth="17.85546875" defaultRowHeight="15" x14ac:dyDescent="0.25"/>
  <cols>
    <col min="1" max="1" width="2.7109375" style="1" customWidth="1"/>
    <col min="2" max="2" width="20.7109375" style="2" customWidth="1"/>
    <col min="3" max="3" width="39.5703125" style="2" customWidth="1"/>
    <col min="4" max="4" width="20.7109375" style="2" customWidth="1"/>
    <col min="5" max="5" width="46.85546875" style="12" customWidth="1"/>
    <col min="6" max="6" width="34.28515625" style="1" customWidth="1"/>
    <col min="7" max="7" width="12.85546875" style="1" bestFit="1" customWidth="1"/>
    <col min="8" max="16384" width="17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107</v>
      </c>
    </row>
    <row r="2" spans="1:7" s="5" customFormat="1" ht="30" x14ac:dyDescent="0.25">
      <c r="A2" s="48">
        <v>1</v>
      </c>
      <c r="B2" s="44">
        <v>44421</v>
      </c>
      <c r="C2" s="43" t="s">
        <v>27</v>
      </c>
      <c r="D2" s="47">
        <v>20534.25</v>
      </c>
      <c r="E2" s="43" t="s">
        <v>46</v>
      </c>
      <c r="F2" s="42" t="s">
        <v>110</v>
      </c>
      <c r="G2" s="17" t="s">
        <v>108</v>
      </c>
    </row>
    <row r="3" spans="1:7" s="5" customFormat="1" x14ac:dyDescent="0.25">
      <c r="A3" s="48">
        <v>2</v>
      </c>
      <c r="B3" s="44">
        <v>44421</v>
      </c>
      <c r="C3" s="43" t="s">
        <v>29</v>
      </c>
      <c r="D3" s="47">
        <v>4292.8500000000004</v>
      </c>
      <c r="E3" s="43" t="s">
        <v>47</v>
      </c>
      <c r="F3" s="29" t="s">
        <v>130</v>
      </c>
      <c r="G3" s="17" t="s">
        <v>108</v>
      </c>
    </row>
    <row r="4" spans="1:7" s="5" customFormat="1" x14ac:dyDescent="0.25">
      <c r="A4" s="48">
        <v>3</v>
      </c>
      <c r="B4" s="44">
        <v>44421</v>
      </c>
      <c r="C4" s="43" t="s">
        <v>42</v>
      </c>
      <c r="D4" s="47">
        <v>61602.7</v>
      </c>
      <c r="E4" s="43" t="s">
        <v>45</v>
      </c>
      <c r="F4" s="42" t="s">
        <v>110</v>
      </c>
      <c r="G4" s="17" t="s">
        <v>108</v>
      </c>
    </row>
    <row r="5" spans="1:7" s="5" customFormat="1" ht="45" x14ac:dyDescent="0.25">
      <c r="A5" s="48">
        <v>4</v>
      </c>
      <c r="B5" s="44">
        <v>44421</v>
      </c>
      <c r="C5" s="43" t="s">
        <v>30</v>
      </c>
      <c r="D5" s="47">
        <v>12500</v>
      </c>
      <c r="E5" s="43" t="s">
        <v>48</v>
      </c>
      <c r="F5" s="42" t="s">
        <v>111</v>
      </c>
      <c r="G5" s="17" t="s">
        <v>108</v>
      </c>
    </row>
    <row r="6" spans="1:7" s="5" customFormat="1" x14ac:dyDescent="0.25">
      <c r="A6" s="48">
        <v>5</v>
      </c>
      <c r="B6" s="44">
        <v>44421</v>
      </c>
      <c r="C6" s="43" t="s">
        <v>8</v>
      </c>
      <c r="D6" s="47">
        <v>85249.69</v>
      </c>
      <c r="E6" s="43" t="s">
        <v>10</v>
      </c>
      <c r="F6" s="29" t="s">
        <v>118</v>
      </c>
      <c r="G6" s="17" t="s">
        <v>108</v>
      </c>
    </row>
    <row r="7" spans="1:7" s="5" customFormat="1" x14ac:dyDescent="0.25">
      <c r="A7" s="48">
        <v>6</v>
      </c>
      <c r="B7" s="44">
        <v>44421</v>
      </c>
      <c r="C7" s="43" t="s">
        <v>32</v>
      </c>
      <c r="D7" s="47">
        <v>1520.29</v>
      </c>
      <c r="E7" s="43" t="s">
        <v>49</v>
      </c>
      <c r="F7" s="29" t="s">
        <v>129</v>
      </c>
      <c r="G7" s="17" t="s">
        <v>108</v>
      </c>
    </row>
    <row r="8" spans="1:7" s="5" customFormat="1" ht="30" x14ac:dyDescent="0.25">
      <c r="A8" s="48">
        <v>7</v>
      </c>
      <c r="B8" s="44">
        <v>44421</v>
      </c>
      <c r="C8" s="43" t="s">
        <v>39</v>
      </c>
      <c r="D8" s="47">
        <v>481.88</v>
      </c>
      <c r="E8" s="43" t="s">
        <v>44</v>
      </c>
      <c r="F8" s="42" t="s">
        <v>112</v>
      </c>
      <c r="G8" s="17" t="s">
        <v>108</v>
      </c>
    </row>
    <row r="9" spans="1:7" s="5" customFormat="1" x14ac:dyDescent="0.25">
      <c r="B9" s="30"/>
      <c r="C9" s="31"/>
      <c r="D9" s="32"/>
      <c r="E9" s="33"/>
      <c r="F9" s="34"/>
      <c r="G9" s="26"/>
    </row>
    <row r="10" spans="1:7" s="8" customFormat="1" x14ac:dyDescent="0.25">
      <c r="B10" s="3" t="s">
        <v>0</v>
      </c>
      <c r="C10" s="3"/>
      <c r="D10" s="46">
        <f>SUM(D2:D9)</f>
        <v>186181.66</v>
      </c>
      <c r="E10" s="11"/>
      <c r="F10" s="5"/>
    </row>
    <row r="11" spans="1:7" s="5" customFormat="1" x14ac:dyDescent="0.25">
      <c r="B11" s="15"/>
      <c r="C11" s="2"/>
      <c r="D11" s="13"/>
      <c r="E11" s="7"/>
      <c r="F11" s="1"/>
    </row>
    <row r="12" spans="1:7" x14ac:dyDescent="0.25">
      <c r="B12" s="14"/>
      <c r="C12" s="3"/>
      <c r="D12" s="6"/>
    </row>
    <row r="13" spans="1:7" x14ac:dyDescent="0.25">
      <c r="D13" s="9"/>
    </row>
    <row r="14" spans="1:7" x14ac:dyDescent="0.25">
      <c r="D14" s="9"/>
    </row>
    <row r="18" spans="5:5" x14ac:dyDescent="0.25">
      <c r="E18" s="12" t="s">
        <v>6</v>
      </c>
    </row>
  </sheetData>
  <autoFilter ref="B1:G1" xr:uid="{C5562E33-859F-474E-862D-0A0DD5CCB123}"/>
  <sortState xmlns:xlrd2="http://schemas.microsoft.com/office/spreadsheetml/2017/richdata2" ref="B2:F8">
    <sortCondition ref="C2:C8"/>
  </sortState>
  <phoneticPr fontId="3" type="noConversion"/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G23"/>
  <sheetViews>
    <sheetView showGridLines="0" zoomScaleNormal="100" workbookViewId="0">
      <pane ySplit="1" topLeftCell="A2" activePane="bottomLeft" state="frozen"/>
      <selection pane="bottomLeft" activeCell="D22" sqref="D22"/>
    </sheetView>
  </sheetViews>
  <sheetFormatPr defaultColWidth="9.140625" defaultRowHeight="15" x14ac:dyDescent="0.25"/>
  <cols>
    <col min="1" max="1" width="2.7109375" style="1" customWidth="1"/>
    <col min="2" max="2" width="18.85546875" style="2" customWidth="1"/>
    <col min="3" max="3" width="42.85546875" style="2" customWidth="1"/>
    <col min="4" max="4" width="20.7109375" style="2" customWidth="1"/>
    <col min="5" max="5" width="63.85546875" style="12" bestFit="1" customWidth="1"/>
    <col min="6" max="6" width="30.28515625" style="1" customWidth="1"/>
    <col min="7" max="7" width="12.85546875" style="1" bestFit="1" customWidth="1"/>
    <col min="8" max="16383" width="9.140625" style="1"/>
    <col min="16384" max="16384" width="17.7109375" style="1" customWidth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107</v>
      </c>
    </row>
    <row r="2" spans="1:7" s="5" customFormat="1" x14ac:dyDescent="0.25">
      <c r="A2" s="35">
        <v>1</v>
      </c>
      <c r="B2" s="27">
        <v>44421</v>
      </c>
      <c r="C2" s="20" t="s">
        <v>50</v>
      </c>
      <c r="D2" s="45">
        <v>2359.64</v>
      </c>
      <c r="E2" s="28" t="s">
        <v>58</v>
      </c>
      <c r="F2" s="29" t="s">
        <v>120</v>
      </c>
      <c r="G2" s="18" t="s">
        <v>108</v>
      </c>
    </row>
    <row r="3" spans="1:7" s="5" customFormat="1" x14ac:dyDescent="0.25">
      <c r="A3" s="35">
        <v>2</v>
      </c>
      <c r="B3" s="27">
        <v>44421</v>
      </c>
      <c r="C3" s="20" t="s">
        <v>50</v>
      </c>
      <c r="D3" s="45">
        <v>11670.36</v>
      </c>
      <c r="E3" s="28" t="s">
        <v>58</v>
      </c>
      <c r="F3" s="29" t="s">
        <v>120</v>
      </c>
      <c r="G3" s="18" t="s">
        <v>108</v>
      </c>
    </row>
    <row r="4" spans="1:7" s="5" customFormat="1" x14ac:dyDescent="0.25">
      <c r="A4" s="35">
        <v>3</v>
      </c>
      <c r="B4" s="27">
        <v>44421</v>
      </c>
      <c r="C4" s="20" t="s">
        <v>27</v>
      </c>
      <c r="D4" s="45">
        <v>20534.25</v>
      </c>
      <c r="E4" s="28" t="s">
        <v>59</v>
      </c>
      <c r="F4" s="42" t="s">
        <v>110</v>
      </c>
      <c r="G4" s="18" t="s">
        <v>108</v>
      </c>
    </row>
    <row r="5" spans="1:7" s="5" customFormat="1" x14ac:dyDescent="0.25">
      <c r="A5" s="35">
        <v>4</v>
      </c>
      <c r="B5" s="27">
        <v>44421</v>
      </c>
      <c r="C5" s="20" t="s">
        <v>51</v>
      </c>
      <c r="D5" s="45">
        <v>12144.6</v>
      </c>
      <c r="E5" s="28" t="s">
        <v>60</v>
      </c>
      <c r="F5" s="29" t="s">
        <v>121</v>
      </c>
      <c r="G5" s="18" t="s">
        <v>108</v>
      </c>
    </row>
    <row r="6" spans="1:7" s="5" customFormat="1" x14ac:dyDescent="0.25">
      <c r="A6" s="35">
        <v>5</v>
      </c>
      <c r="B6" s="27">
        <v>44421</v>
      </c>
      <c r="C6" s="20" t="s">
        <v>52</v>
      </c>
      <c r="D6" s="45">
        <v>13751.65</v>
      </c>
      <c r="E6" s="28" t="s">
        <v>61</v>
      </c>
      <c r="F6" s="29" t="s">
        <v>122</v>
      </c>
      <c r="G6" s="18" t="s">
        <v>108</v>
      </c>
    </row>
    <row r="7" spans="1:7" s="5" customFormat="1" x14ac:dyDescent="0.25">
      <c r="A7" s="35">
        <v>6</v>
      </c>
      <c r="B7" s="27">
        <v>44421</v>
      </c>
      <c r="C7" s="20" t="s">
        <v>53</v>
      </c>
      <c r="D7" s="45">
        <v>11637.12</v>
      </c>
      <c r="E7" s="28" t="s">
        <v>62</v>
      </c>
      <c r="F7" s="29" t="s">
        <v>123</v>
      </c>
      <c r="G7" s="18" t="s">
        <v>108</v>
      </c>
    </row>
    <row r="8" spans="1:7" s="5" customFormat="1" x14ac:dyDescent="0.25">
      <c r="A8" s="35">
        <v>7</v>
      </c>
      <c r="B8" s="27">
        <v>44421</v>
      </c>
      <c r="C8" s="20" t="s">
        <v>53</v>
      </c>
      <c r="D8" s="45">
        <v>4230</v>
      </c>
      <c r="E8" s="28" t="s">
        <v>63</v>
      </c>
      <c r="F8" s="29" t="s">
        <v>123</v>
      </c>
      <c r="G8" s="18" t="s">
        <v>108</v>
      </c>
    </row>
    <row r="9" spans="1:7" s="5" customFormat="1" x14ac:dyDescent="0.25">
      <c r="A9" s="35">
        <v>8</v>
      </c>
      <c r="B9" s="27">
        <v>44421</v>
      </c>
      <c r="C9" s="20" t="s">
        <v>53</v>
      </c>
      <c r="D9" s="45">
        <v>24499.200000000001</v>
      </c>
      <c r="E9" s="28" t="s">
        <v>64</v>
      </c>
      <c r="F9" s="29" t="s">
        <v>123</v>
      </c>
      <c r="G9" s="18" t="s">
        <v>108</v>
      </c>
    </row>
    <row r="10" spans="1:7" s="5" customFormat="1" x14ac:dyDescent="0.25">
      <c r="A10" s="35">
        <v>9</v>
      </c>
      <c r="B10" s="27">
        <v>44421</v>
      </c>
      <c r="C10" s="20" t="s">
        <v>29</v>
      </c>
      <c r="D10" s="45">
        <v>4292.8500000000004</v>
      </c>
      <c r="E10" s="28" t="s">
        <v>66</v>
      </c>
      <c r="F10" s="29" t="s">
        <v>130</v>
      </c>
      <c r="G10" s="18" t="s">
        <v>108</v>
      </c>
    </row>
    <row r="11" spans="1:7" s="5" customFormat="1" x14ac:dyDescent="0.25">
      <c r="A11" s="35">
        <v>10</v>
      </c>
      <c r="B11" s="27">
        <v>44421</v>
      </c>
      <c r="C11" s="20" t="s">
        <v>42</v>
      </c>
      <c r="D11" s="45">
        <v>61602.7</v>
      </c>
      <c r="E11" s="28" t="s">
        <v>70</v>
      </c>
      <c r="F11" s="42" t="s">
        <v>110</v>
      </c>
      <c r="G11" s="18" t="s">
        <v>108</v>
      </c>
    </row>
    <row r="12" spans="1:7" s="5" customFormat="1" x14ac:dyDescent="0.25">
      <c r="A12" s="35">
        <v>11</v>
      </c>
      <c r="B12" s="27">
        <v>44421</v>
      </c>
      <c r="C12" s="20" t="s">
        <v>54</v>
      </c>
      <c r="D12" s="45">
        <v>33275</v>
      </c>
      <c r="E12" s="28" t="s">
        <v>65</v>
      </c>
      <c r="F12" s="29" t="s">
        <v>123</v>
      </c>
      <c r="G12" s="18" t="s">
        <v>108</v>
      </c>
    </row>
    <row r="13" spans="1:7" s="5" customFormat="1" ht="30" x14ac:dyDescent="0.25">
      <c r="A13" s="35">
        <v>12</v>
      </c>
      <c r="B13" s="27">
        <v>44421</v>
      </c>
      <c r="C13" s="20" t="s">
        <v>30</v>
      </c>
      <c r="D13" s="45">
        <v>12500</v>
      </c>
      <c r="E13" s="28" t="s">
        <v>67</v>
      </c>
      <c r="F13" s="42" t="s">
        <v>111</v>
      </c>
      <c r="G13" s="18" t="s">
        <v>108</v>
      </c>
    </row>
    <row r="14" spans="1:7" s="5" customFormat="1" x14ac:dyDescent="0.25">
      <c r="A14" s="35">
        <v>13</v>
      </c>
      <c r="B14" s="27">
        <v>44421</v>
      </c>
      <c r="C14" s="20" t="s">
        <v>8</v>
      </c>
      <c r="D14" s="45">
        <v>148576</v>
      </c>
      <c r="E14" s="28" t="s">
        <v>11</v>
      </c>
      <c r="F14" s="29" t="s">
        <v>9</v>
      </c>
      <c r="G14" s="18" t="s">
        <v>108</v>
      </c>
    </row>
    <row r="15" spans="1:7" s="5" customFormat="1" x14ac:dyDescent="0.25">
      <c r="A15" s="35">
        <v>14</v>
      </c>
      <c r="B15" s="27">
        <v>44421</v>
      </c>
      <c r="C15" s="20" t="s">
        <v>55</v>
      </c>
      <c r="D15" s="45">
        <v>2125</v>
      </c>
      <c r="E15" s="28" t="s">
        <v>68</v>
      </c>
      <c r="F15" s="29" t="s">
        <v>123</v>
      </c>
      <c r="G15" s="18" t="s">
        <v>108</v>
      </c>
    </row>
    <row r="16" spans="1:7" s="5" customFormat="1" x14ac:dyDescent="0.25">
      <c r="A16" s="35">
        <v>15</v>
      </c>
      <c r="B16" s="27">
        <v>44421</v>
      </c>
      <c r="C16" s="20" t="s">
        <v>55</v>
      </c>
      <c r="D16" s="45">
        <v>8000</v>
      </c>
      <c r="E16" s="28" t="s">
        <v>69</v>
      </c>
      <c r="F16" s="29" t="s">
        <v>123</v>
      </c>
      <c r="G16" s="18" t="s">
        <v>108</v>
      </c>
    </row>
    <row r="17" spans="1:7" s="5" customFormat="1" x14ac:dyDescent="0.25">
      <c r="A17" s="35">
        <v>16</v>
      </c>
      <c r="B17" s="27">
        <v>44421</v>
      </c>
      <c r="C17" s="20" t="s">
        <v>56</v>
      </c>
      <c r="D17" s="45">
        <v>1625</v>
      </c>
      <c r="E17" s="28" t="s">
        <v>71</v>
      </c>
      <c r="F17" s="29" t="s">
        <v>132</v>
      </c>
      <c r="G17" s="18" t="s">
        <v>108</v>
      </c>
    </row>
    <row r="18" spans="1:7" s="5" customFormat="1" x14ac:dyDescent="0.25">
      <c r="A18" s="35">
        <v>17</v>
      </c>
      <c r="B18" s="27">
        <v>44421</v>
      </c>
      <c r="C18" s="20" t="s">
        <v>57</v>
      </c>
      <c r="D18" s="45">
        <v>3060</v>
      </c>
      <c r="E18" s="28" t="s">
        <v>74</v>
      </c>
      <c r="F18" s="29" t="s">
        <v>119</v>
      </c>
      <c r="G18" s="18" t="s">
        <v>108</v>
      </c>
    </row>
    <row r="19" spans="1:7" s="5" customFormat="1" x14ac:dyDescent="0.25">
      <c r="A19" s="35">
        <v>18</v>
      </c>
      <c r="B19" s="27">
        <v>44421</v>
      </c>
      <c r="C19" s="20" t="s">
        <v>32</v>
      </c>
      <c r="D19" s="45">
        <v>1353.94</v>
      </c>
      <c r="E19" s="28" t="s">
        <v>72</v>
      </c>
      <c r="F19" s="29" t="s">
        <v>129</v>
      </c>
      <c r="G19" s="18" t="s">
        <v>108</v>
      </c>
    </row>
    <row r="20" spans="1:7" s="5" customFormat="1" x14ac:dyDescent="0.25">
      <c r="A20" s="35">
        <v>19</v>
      </c>
      <c r="B20" s="27">
        <v>44421</v>
      </c>
      <c r="C20" s="20" t="s">
        <v>39</v>
      </c>
      <c r="D20" s="45">
        <v>481.88</v>
      </c>
      <c r="E20" s="28" t="s">
        <v>73</v>
      </c>
      <c r="F20" s="42" t="s">
        <v>112</v>
      </c>
      <c r="G20" s="18" t="s">
        <v>108</v>
      </c>
    </row>
    <row r="21" spans="1:7" s="5" customFormat="1" x14ac:dyDescent="0.25">
      <c r="B21" s="30"/>
      <c r="C21" s="31"/>
      <c r="D21" s="32"/>
      <c r="E21" s="33"/>
      <c r="F21" s="34"/>
      <c r="G21" s="36"/>
    </row>
    <row r="22" spans="1:7" s="5" customFormat="1" x14ac:dyDescent="0.25">
      <c r="B22" s="3" t="s">
        <v>0</v>
      </c>
      <c r="C22" s="3"/>
      <c r="D22" s="46">
        <f>SUM(D2:D21)</f>
        <v>377719.19</v>
      </c>
      <c r="E22" s="11"/>
    </row>
    <row r="23" spans="1:7" x14ac:dyDescent="0.25">
      <c r="B23" s="14"/>
      <c r="C23" s="3"/>
      <c r="D23" s="6"/>
    </row>
  </sheetData>
  <autoFilter ref="B1:G1" xr:uid="{5B5CA738-9F9A-4945-8440-8DC278EA05FE}"/>
  <sortState xmlns:xlrd2="http://schemas.microsoft.com/office/spreadsheetml/2017/richdata2" ref="B2:F20">
    <sortCondition ref="C2:C20"/>
  </sortState>
  <phoneticPr fontId="3" type="noConversion"/>
  <pageMargins left="0.7" right="0.7" top="0.75" bottom="0.75" header="0.3" footer="0.3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1:G36"/>
  <sheetViews>
    <sheetView showGridLines="0" zoomScaleNormal="100" workbookViewId="0">
      <pane ySplit="1" topLeftCell="A2" activePane="bottomLeft" state="frozen"/>
      <selection pane="bottomLeft" activeCell="D32" sqref="D32"/>
    </sheetView>
  </sheetViews>
  <sheetFormatPr defaultColWidth="8.85546875" defaultRowHeight="15" x14ac:dyDescent="0.25"/>
  <cols>
    <col min="1" max="1" width="2.7109375" style="1" customWidth="1"/>
    <col min="2" max="2" width="20.7109375" style="2" customWidth="1"/>
    <col min="3" max="3" width="37.140625" style="2" customWidth="1"/>
    <col min="4" max="4" width="20.7109375" style="2" customWidth="1"/>
    <col min="5" max="5" width="47.85546875" style="12" customWidth="1"/>
    <col min="6" max="6" width="38.5703125" style="1" customWidth="1"/>
    <col min="7" max="7" width="11" style="1" bestFit="1" customWidth="1"/>
    <col min="8" max="8" width="8.85546875" style="1" customWidth="1"/>
    <col min="9" max="16384" width="8.85546875" style="1"/>
  </cols>
  <sheetData>
    <row r="1" spans="1:7" s="5" customFormat="1" x14ac:dyDescent="0.25">
      <c r="B1" s="4" t="s">
        <v>1</v>
      </c>
      <c r="C1" s="4" t="s">
        <v>2</v>
      </c>
      <c r="D1" s="4" t="s">
        <v>3</v>
      </c>
      <c r="E1" s="10" t="s">
        <v>4</v>
      </c>
      <c r="F1" s="4" t="s">
        <v>5</v>
      </c>
      <c r="G1" s="3" t="s">
        <v>107</v>
      </c>
    </row>
    <row r="2" spans="1:7" x14ac:dyDescent="0.25">
      <c r="A2" s="1">
        <v>1</v>
      </c>
      <c r="B2" s="39">
        <v>44421</v>
      </c>
      <c r="C2" s="41" t="s">
        <v>50</v>
      </c>
      <c r="D2" s="49">
        <v>2359.64</v>
      </c>
      <c r="E2" s="41" t="s">
        <v>86</v>
      </c>
      <c r="F2" s="29" t="s">
        <v>120</v>
      </c>
      <c r="G2" s="17" t="s">
        <v>108</v>
      </c>
    </row>
    <row r="3" spans="1:7" x14ac:dyDescent="0.25">
      <c r="A3" s="1">
        <v>2</v>
      </c>
      <c r="B3" s="39">
        <v>44421</v>
      </c>
      <c r="C3" s="41" t="s">
        <v>50</v>
      </c>
      <c r="D3" s="49">
        <v>11670.36</v>
      </c>
      <c r="E3" s="41" t="s">
        <v>86</v>
      </c>
      <c r="F3" s="29" t="s">
        <v>120</v>
      </c>
      <c r="G3" s="17" t="s">
        <v>108</v>
      </c>
    </row>
    <row r="4" spans="1:7" ht="30" x14ac:dyDescent="0.25">
      <c r="A4" s="1">
        <v>3</v>
      </c>
      <c r="B4" s="39">
        <v>44421</v>
      </c>
      <c r="C4" s="41" t="s">
        <v>75</v>
      </c>
      <c r="D4" s="49">
        <v>2100</v>
      </c>
      <c r="E4" s="41" t="s">
        <v>87</v>
      </c>
      <c r="F4" s="16" t="s">
        <v>128</v>
      </c>
      <c r="G4" s="17" t="s">
        <v>108</v>
      </c>
    </row>
    <row r="5" spans="1:7" ht="30" x14ac:dyDescent="0.25">
      <c r="A5" s="1">
        <v>4</v>
      </c>
      <c r="B5" s="39">
        <v>44421</v>
      </c>
      <c r="C5" s="41" t="s">
        <v>27</v>
      </c>
      <c r="D5" s="49">
        <v>20534.25</v>
      </c>
      <c r="E5" s="41" t="s">
        <v>88</v>
      </c>
      <c r="F5" s="42" t="s">
        <v>110</v>
      </c>
      <c r="G5" s="17" t="s">
        <v>108</v>
      </c>
    </row>
    <row r="6" spans="1:7" x14ac:dyDescent="0.25">
      <c r="A6" s="1">
        <v>5</v>
      </c>
      <c r="B6" s="39">
        <v>44421</v>
      </c>
      <c r="C6" s="41" t="s">
        <v>51</v>
      </c>
      <c r="D6" s="49">
        <v>18216.900000000001</v>
      </c>
      <c r="E6" s="41" t="s">
        <v>96</v>
      </c>
      <c r="F6" s="29" t="s">
        <v>121</v>
      </c>
      <c r="G6" s="17" t="s">
        <v>108</v>
      </c>
    </row>
    <row r="7" spans="1:7" ht="30" x14ac:dyDescent="0.25">
      <c r="A7" s="1">
        <v>6</v>
      </c>
      <c r="B7" s="39">
        <v>44421</v>
      </c>
      <c r="C7" s="41" t="s">
        <v>52</v>
      </c>
      <c r="D7" s="49">
        <v>13751.65</v>
      </c>
      <c r="E7" s="41" t="s">
        <v>89</v>
      </c>
      <c r="F7" s="29" t="s">
        <v>122</v>
      </c>
      <c r="G7" s="17" t="s">
        <v>108</v>
      </c>
    </row>
    <row r="8" spans="1:7" ht="30" x14ac:dyDescent="0.25">
      <c r="A8" s="1">
        <v>7</v>
      </c>
      <c r="B8" s="39">
        <v>44421</v>
      </c>
      <c r="C8" s="41" t="s">
        <v>53</v>
      </c>
      <c r="D8" s="49">
        <v>11637.12</v>
      </c>
      <c r="E8" s="41" t="s">
        <v>90</v>
      </c>
      <c r="F8" s="29" t="s">
        <v>123</v>
      </c>
      <c r="G8" s="17" t="s">
        <v>108</v>
      </c>
    </row>
    <row r="9" spans="1:7" ht="30" x14ac:dyDescent="0.25">
      <c r="A9" s="1">
        <v>8</v>
      </c>
      <c r="B9" s="39">
        <v>44421</v>
      </c>
      <c r="C9" s="41" t="s">
        <v>53</v>
      </c>
      <c r="D9" s="49">
        <v>4230</v>
      </c>
      <c r="E9" s="41" t="s">
        <v>91</v>
      </c>
      <c r="F9" s="29" t="s">
        <v>123</v>
      </c>
      <c r="G9" s="17" t="s">
        <v>108</v>
      </c>
    </row>
    <row r="10" spans="1:7" ht="30" x14ac:dyDescent="0.25">
      <c r="A10" s="1">
        <v>9</v>
      </c>
      <c r="B10" s="39">
        <v>44421</v>
      </c>
      <c r="C10" s="41" t="s">
        <v>53</v>
      </c>
      <c r="D10" s="49">
        <v>24499.200000000001</v>
      </c>
      <c r="E10" s="41" t="s">
        <v>92</v>
      </c>
      <c r="F10" s="29" t="s">
        <v>123</v>
      </c>
      <c r="G10" s="17" t="s">
        <v>108</v>
      </c>
    </row>
    <row r="11" spans="1:7" x14ac:dyDescent="0.25">
      <c r="A11" s="1">
        <v>10</v>
      </c>
      <c r="B11" s="39">
        <v>44421</v>
      </c>
      <c r="C11" s="41" t="s">
        <v>12</v>
      </c>
      <c r="D11" s="49">
        <v>230681</v>
      </c>
      <c r="E11" s="41" t="s">
        <v>14</v>
      </c>
      <c r="F11" s="16" t="s">
        <v>114</v>
      </c>
      <c r="G11" s="17" t="s">
        <v>108</v>
      </c>
    </row>
    <row r="12" spans="1:7" x14ac:dyDescent="0.25">
      <c r="A12" s="1">
        <v>11</v>
      </c>
      <c r="B12" s="39">
        <v>44421</v>
      </c>
      <c r="C12" s="41" t="s">
        <v>76</v>
      </c>
      <c r="D12" s="49">
        <v>12000</v>
      </c>
      <c r="E12" s="41" t="s">
        <v>93</v>
      </c>
      <c r="F12" s="16" t="s">
        <v>132</v>
      </c>
      <c r="G12" s="17" t="s">
        <v>108</v>
      </c>
    </row>
    <row r="13" spans="1:7" x14ac:dyDescent="0.25">
      <c r="A13" s="1">
        <v>12</v>
      </c>
      <c r="B13" s="39">
        <v>44421</v>
      </c>
      <c r="C13" s="41" t="s">
        <v>29</v>
      </c>
      <c r="D13" s="49">
        <v>4292.8500000000004</v>
      </c>
      <c r="E13" s="41" t="s">
        <v>94</v>
      </c>
      <c r="F13" s="16" t="s">
        <v>130</v>
      </c>
      <c r="G13" s="17" t="s">
        <v>108</v>
      </c>
    </row>
    <row r="14" spans="1:7" x14ac:dyDescent="0.25">
      <c r="A14" s="1">
        <v>13</v>
      </c>
      <c r="B14" s="39">
        <v>44421</v>
      </c>
      <c r="C14" s="41" t="s">
        <v>42</v>
      </c>
      <c r="D14" s="49">
        <v>61602.7</v>
      </c>
      <c r="E14" s="41" t="s">
        <v>95</v>
      </c>
      <c r="F14" s="42" t="s">
        <v>110</v>
      </c>
      <c r="G14" s="17" t="s">
        <v>108</v>
      </c>
    </row>
    <row r="15" spans="1:7" x14ac:dyDescent="0.25">
      <c r="A15" s="1">
        <v>14</v>
      </c>
      <c r="B15" s="39">
        <v>44421</v>
      </c>
      <c r="C15" s="41" t="s">
        <v>77</v>
      </c>
      <c r="D15" s="49">
        <v>2170</v>
      </c>
      <c r="E15" s="41" t="s">
        <v>83</v>
      </c>
      <c r="F15" s="16" t="s">
        <v>128</v>
      </c>
      <c r="G15" s="17" t="s">
        <v>108</v>
      </c>
    </row>
    <row r="16" spans="1:7" x14ac:dyDescent="0.25">
      <c r="A16" s="1">
        <v>15</v>
      </c>
      <c r="B16" s="39">
        <v>44421</v>
      </c>
      <c r="C16" s="41" t="s">
        <v>54</v>
      </c>
      <c r="D16" s="49">
        <v>33275</v>
      </c>
      <c r="E16" s="41" t="s">
        <v>97</v>
      </c>
      <c r="F16" s="29" t="s">
        <v>123</v>
      </c>
      <c r="G16" s="17" t="s">
        <v>108</v>
      </c>
    </row>
    <row r="17" spans="1:7" x14ac:dyDescent="0.25">
      <c r="A17" s="1">
        <v>16</v>
      </c>
      <c r="B17" s="39">
        <v>44421</v>
      </c>
      <c r="C17" s="41" t="s">
        <v>19</v>
      </c>
      <c r="D17" s="49">
        <v>34247.49</v>
      </c>
      <c r="E17" s="41" t="s">
        <v>20</v>
      </c>
      <c r="F17" s="16" t="s">
        <v>115</v>
      </c>
      <c r="G17" s="17" t="s">
        <v>108</v>
      </c>
    </row>
    <row r="18" spans="1:7" ht="45" x14ac:dyDescent="0.25">
      <c r="A18" s="1">
        <v>17</v>
      </c>
      <c r="B18" s="39">
        <v>44421</v>
      </c>
      <c r="C18" s="41" t="s">
        <v>30</v>
      </c>
      <c r="D18" s="49">
        <v>12500</v>
      </c>
      <c r="E18" s="41" t="s">
        <v>98</v>
      </c>
      <c r="F18" s="42" t="s">
        <v>111</v>
      </c>
      <c r="G18" s="17" t="s">
        <v>108</v>
      </c>
    </row>
    <row r="19" spans="1:7" ht="30" x14ac:dyDescent="0.25">
      <c r="A19" s="1">
        <v>18</v>
      </c>
      <c r="B19" s="39">
        <v>44421</v>
      </c>
      <c r="C19" s="41" t="s">
        <v>78</v>
      </c>
      <c r="D19" s="49">
        <v>1200</v>
      </c>
      <c r="E19" s="41" t="s">
        <v>104</v>
      </c>
      <c r="F19" s="16" t="s">
        <v>127</v>
      </c>
      <c r="G19" s="17" t="s">
        <v>108</v>
      </c>
    </row>
    <row r="20" spans="1:7" ht="30" x14ac:dyDescent="0.25">
      <c r="A20" s="1">
        <v>19</v>
      </c>
      <c r="B20" s="39">
        <v>44421</v>
      </c>
      <c r="C20" s="41" t="s">
        <v>79</v>
      </c>
      <c r="D20" s="49">
        <v>795</v>
      </c>
      <c r="E20" s="41" t="s">
        <v>99</v>
      </c>
      <c r="F20" s="16" t="s">
        <v>132</v>
      </c>
      <c r="G20" s="17" t="s">
        <v>108</v>
      </c>
    </row>
    <row r="21" spans="1:7" x14ac:dyDescent="0.25">
      <c r="A21" s="1">
        <v>20</v>
      </c>
      <c r="B21" s="39">
        <v>44421</v>
      </c>
      <c r="C21" s="41" t="s">
        <v>55</v>
      </c>
      <c r="D21" s="49">
        <v>2525</v>
      </c>
      <c r="E21" s="41" t="s">
        <v>100</v>
      </c>
      <c r="F21" s="29" t="s">
        <v>123</v>
      </c>
      <c r="G21" s="17" t="s">
        <v>108</v>
      </c>
    </row>
    <row r="22" spans="1:7" x14ac:dyDescent="0.25">
      <c r="A22" s="1">
        <v>21</v>
      </c>
      <c r="B22" s="39">
        <v>44421</v>
      </c>
      <c r="C22" s="41" t="s">
        <v>55</v>
      </c>
      <c r="D22" s="49">
        <v>8000</v>
      </c>
      <c r="E22" s="41" t="s">
        <v>101</v>
      </c>
      <c r="F22" s="29" t="s">
        <v>123</v>
      </c>
      <c r="G22" s="17" t="s">
        <v>108</v>
      </c>
    </row>
    <row r="23" spans="1:7" x14ac:dyDescent="0.25">
      <c r="A23" s="1">
        <v>22</v>
      </c>
      <c r="B23" s="39">
        <v>44421</v>
      </c>
      <c r="C23" s="41" t="s">
        <v>56</v>
      </c>
      <c r="D23" s="49">
        <v>1625</v>
      </c>
      <c r="E23" s="41" t="s">
        <v>102</v>
      </c>
      <c r="F23" s="16" t="s">
        <v>132</v>
      </c>
      <c r="G23" s="17" t="s">
        <v>108</v>
      </c>
    </row>
    <row r="24" spans="1:7" ht="45" x14ac:dyDescent="0.25">
      <c r="A24" s="1">
        <v>23</v>
      </c>
      <c r="B24" s="39">
        <v>44421</v>
      </c>
      <c r="C24" s="41" t="s">
        <v>57</v>
      </c>
      <c r="D24" s="49">
        <v>3060</v>
      </c>
      <c r="E24" s="41" t="s">
        <v>105</v>
      </c>
      <c r="F24" s="16" t="s">
        <v>132</v>
      </c>
      <c r="G24" s="17" t="s">
        <v>108</v>
      </c>
    </row>
    <row r="25" spans="1:7" x14ac:dyDescent="0.25">
      <c r="A25" s="1">
        <v>24</v>
      </c>
      <c r="B25" s="39">
        <v>44421</v>
      </c>
      <c r="C25" s="41" t="s">
        <v>31</v>
      </c>
      <c r="D25" s="49">
        <v>2297.02</v>
      </c>
      <c r="E25" s="41" t="s">
        <v>84</v>
      </c>
      <c r="F25" s="16" t="s">
        <v>126</v>
      </c>
      <c r="G25" s="17" t="s">
        <v>108</v>
      </c>
    </row>
    <row r="26" spans="1:7" x14ac:dyDescent="0.25">
      <c r="A26" s="1">
        <v>25</v>
      </c>
      <c r="B26" s="39">
        <v>44421</v>
      </c>
      <c r="C26" s="41" t="s">
        <v>32</v>
      </c>
      <c r="D26" s="49">
        <v>1353.94</v>
      </c>
      <c r="E26" s="41" t="s">
        <v>103</v>
      </c>
      <c r="F26" s="16" t="s">
        <v>129</v>
      </c>
      <c r="G26" s="17" t="s">
        <v>108</v>
      </c>
    </row>
    <row r="27" spans="1:7" x14ac:dyDescent="0.25">
      <c r="A27" s="1">
        <v>26</v>
      </c>
      <c r="B27" s="39">
        <v>44421</v>
      </c>
      <c r="C27" s="41" t="s">
        <v>82</v>
      </c>
      <c r="D27" s="49">
        <v>9543.69</v>
      </c>
      <c r="E27" s="41" t="s">
        <v>81</v>
      </c>
      <c r="F27" s="16" t="s">
        <v>125</v>
      </c>
      <c r="G27" s="17" t="s">
        <v>108</v>
      </c>
    </row>
    <row r="28" spans="1:7" x14ac:dyDescent="0.25">
      <c r="A28" s="1">
        <v>27</v>
      </c>
      <c r="B28" s="39">
        <v>44421</v>
      </c>
      <c r="C28" s="41" t="s">
        <v>18</v>
      </c>
      <c r="D28" s="49">
        <v>13694.72</v>
      </c>
      <c r="E28" s="41" t="s">
        <v>25</v>
      </c>
      <c r="F28" s="16" t="s">
        <v>117</v>
      </c>
      <c r="G28" s="17" t="s">
        <v>108</v>
      </c>
    </row>
    <row r="29" spans="1:7" x14ac:dyDescent="0.25">
      <c r="A29" s="1">
        <v>28</v>
      </c>
      <c r="B29" s="39">
        <v>44421</v>
      </c>
      <c r="C29" s="41" t="s">
        <v>80</v>
      </c>
      <c r="D29" s="49">
        <v>11558.71</v>
      </c>
      <c r="E29" s="41" t="s">
        <v>85</v>
      </c>
      <c r="F29" s="16" t="s">
        <v>124</v>
      </c>
      <c r="G29" s="17" t="s">
        <v>108</v>
      </c>
    </row>
    <row r="30" spans="1:7" ht="30" x14ac:dyDescent="0.25">
      <c r="A30" s="1">
        <v>29</v>
      </c>
      <c r="B30" s="44">
        <v>44421</v>
      </c>
      <c r="C30" s="43" t="s">
        <v>39</v>
      </c>
      <c r="D30" s="49">
        <v>481.88</v>
      </c>
      <c r="E30" s="43" t="s">
        <v>106</v>
      </c>
      <c r="F30" s="42" t="s">
        <v>112</v>
      </c>
      <c r="G30" s="17" t="s">
        <v>108</v>
      </c>
    </row>
    <row r="31" spans="1:7" x14ac:dyDescent="0.25">
      <c r="B31" s="21"/>
      <c r="C31" s="22"/>
      <c r="D31" s="23"/>
      <c r="E31" s="24"/>
      <c r="F31" s="25"/>
      <c r="G31" s="26"/>
    </row>
    <row r="32" spans="1:7" s="8" customFormat="1" x14ac:dyDescent="0.25">
      <c r="B32" s="3" t="s">
        <v>0</v>
      </c>
      <c r="C32" s="3"/>
      <c r="D32" s="6">
        <f>SUM(D2:D31)</f>
        <v>555903.11999999988</v>
      </c>
      <c r="E32" s="11"/>
      <c r="F32" s="5"/>
    </row>
    <row r="33" spans="2:6" s="5" customFormat="1" x14ac:dyDescent="0.25">
      <c r="B33" s="15"/>
      <c r="C33" s="2"/>
      <c r="D33" s="13"/>
      <c r="E33" s="7"/>
      <c r="F33" s="1"/>
    </row>
    <row r="34" spans="2:6" x14ac:dyDescent="0.25">
      <c r="B34" s="14"/>
      <c r="C34" s="3"/>
      <c r="D34" s="6"/>
    </row>
    <row r="35" spans="2:6" x14ac:dyDescent="0.25">
      <c r="D35" s="9"/>
    </row>
    <row r="36" spans="2:6" x14ac:dyDescent="0.25">
      <c r="D36" s="9"/>
    </row>
  </sheetData>
  <autoFilter ref="B1:G1" xr:uid="{AE0233C2-31FE-4955-B1A0-01684FA9B7F2}"/>
  <sortState xmlns:xlrd2="http://schemas.microsoft.com/office/spreadsheetml/2017/richdata2" ref="B2:F29">
    <sortCondition ref="C2:C29"/>
  </sortState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Bonfim</vt:lpstr>
      <vt:lpstr>Canta</vt:lpstr>
      <vt:lpstr>Pau Rainha</vt:lpstr>
      <vt:lpstr>Santa Luz</vt:lpstr>
      <vt:lpstr>Canta!Area_de_impressao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Victória Alonso Victória</cp:lastModifiedBy>
  <cp:lastPrinted>2021-05-21T11:39:50Z</cp:lastPrinted>
  <dcterms:created xsi:type="dcterms:W3CDTF">2015-06-05T18:17:20Z</dcterms:created>
  <dcterms:modified xsi:type="dcterms:W3CDTF">2021-08-12T15:45:16Z</dcterms:modified>
</cp:coreProperties>
</file>